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PB Idrija/Labor. material/Ponovitev/"/>
    </mc:Choice>
  </mc:AlternateContent>
  <xr:revisionPtr revIDLastSave="1" documentId="8_{60B7A94A-FE1F-4E46-A815-46CFC56D356F}" xr6:coauthVersionLast="46" xr6:coauthVersionMax="46" xr10:uidLastSave="{21BA15D8-47D0-4B1B-9F07-B20943DCC247}"/>
  <bookViews>
    <workbookView xWindow="-120" yWindow="-120" windowWidth="29040" windowHeight="15720" xr2:uid="{00000000-000D-0000-FFFF-FFFF00000000}"/>
  </bookViews>
  <sheets>
    <sheet name="M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3" l="1"/>
  <c r="K15" i="3"/>
  <c r="M15" i="3" s="1"/>
  <c r="L14" i="3"/>
  <c r="K14" i="3"/>
  <c r="M14" i="3" s="1"/>
  <c r="L13" i="3"/>
  <c r="K13" i="3"/>
  <c r="M13" i="3" s="1"/>
  <c r="L12" i="3"/>
  <c r="K12" i="3"/>
  <c r="M12" i="3" s="1"/>
  <c r="L11" i="3"/>
  <c r="K11" i="3"/>
  <c r="M11" i="3" s="1"/>
  <c r="L10" i="3"/>
  <c r="K10" i="3"/>
  <c r="M10" i="3" s="1"/>
  <c r="L9" i="3"/>
  <c r="K9" i="3"/>
  <c r="M9" i="3" s="1"/>
  <c r="L8" i="3"/>
  <c r="K8" i="3"/>
  <c r="M8" i="3" s="1"/>
  <c r="L7" i="3"/>
  <c r="K7" i="3"/>
  <c r="M7" i="3" s="1"/>
  <c r="L6" i="3"/>
  <c r="K6" i="3"/>
  <c r="M6" i="3" s="1"/>
  <c r="L5" i="3"/>
  <c r="K5" i="3"/>
  <c r="M5" i="3" s="1"/>
  <c r="L16" i="3" l="1"/>
  <c r="M16" i="3"/>
</calcChain>
</file>

<file path=xl/sharedStrings.xml><?xml version="1.0" encoding="utf-8"?>
<sst xmlns="http://schemas.openxmlformats.org/spreadsheetml/2006/main" count="52" uniqueCount="42">
  <si>
    <t>EM/kos</t>
  </si>
  <si>
    <t>Proizvajalec</t>
  </si>
  <si>
    <t>Cena brez DDV</t>
  </si>
  <si>
    <t>Cena z DDV</t>
  </si>
  <si>
    <t>Vrednost brez DDV</t>
  </si>
  <si>
    <t>Vrednost z DDV</t>
  </si>
  <si>
    <t>4=2x3</t>
  </si>
  <si>
    <t>5=1x2</t>
  </si>
  <si>
    <t>6=1x4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</si>
  <si>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</si>
  <si>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</si>
  <si>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</si>
  <si>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</si>
  <si>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</si>
  <si>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</si>
  <si>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</si>
  <si>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</si>
  <si>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</si>
  <si>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</si>
  <si>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</si>
  <si>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</t>
  </si>
  <si>
    <t>Zap.št</t>
  </si>
  <si>
    <t>Okvirna letna količina</t>
  </si>
  <si>
    <t>Naziv ponujenega izdelka</t>
  </si>
  <si>
    <t>Kat. št.</t>
  </si>
  <si>
    <t>Osnovno pakiranje ponudnika</t>
  </si>
  <si>
    <t>Stopnja DDV (%)</t>
  </si>
  <si>
    <t>kos</t>
  </si>
  <si>
    <t>OPIS</t>
  </si>
  <si>
    <t>Predloga, moška (dodatna vpojnost na sprednjem delu predloge), s sistemom, ki preprečuje iztekanje, iz mehkega materiala. Velikost: 290 x 230 mm. Vpojnost: cca. 450 mL.</t>
  </si>
  <si>
    <t>Predloga, anatomska, s stransko zaporo za zaščito pred iztekanjem in nevtralizatorjem vonja. Velikost: 200 x 440 mm. Vpojnost: cca. 800 mL.</t>
  </si>
  <si>
    <t>Hlačke, fiksirne - za varno pritrditev podlog, mrežaste, pralne do 60◦ C. Obseg bokov: 90-130 cm.</t>
  </si>
  <si>
    <t>Predloga, hlačna/plenica, zračna, s prožnimi trakovi za enostavno nameščanje in dobro prileganje, s stranskimi zaporami za zaščito pred iztekanjem, z nevtralizatorjem vonja in indikatorjem vpojnosti z merilno skalo. Obseg bokov: 70 - 110 cm. Vpojnost: cca. 2600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</si>
  <si>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2500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</si>
  <si>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3100 mL.</t>
  </si>
  <si>
    <t>Predloga, hlačna/plenica, zračna, s prožnimi trakovi za enostavno nameščanje in dobro prileganje, s stranskimi zaporami za zaščito pred iztekanjem, z nevtralizatorjem vonja in indikatorjem vpojnosti z merilno skalo. Obseg bokov: 110 - 170 cm. Vpojnost: cca. 3400 mL.</t>
  </si>
  <si>
    <t>Predloga, hlačna/plenica, bariatrična, zračna, s prožnimi trakovi za enostavno nameščanje in dobro prileganje, s stranskimi zaporami za zaščito pred iztekanjem, z nevtralizatorjem vonja in indikatorjem vpojnosti z merilno skalo. Obseg bokov: nad 254 cm. Vpojnost: cca. 2350 mL.</t>
  </si>
  <si>
    <t xml:space="preserve">Podloga, posteljna, beljena po ECF metodi (brez elementarnega klora), z zaporami na vseh 4 straneh (zaščita pred iztekanjem). Velikost: 60 cm x 90 cm. Vpojnost: cca. 1400 mL. </t>
  </si>
  <si>
    <t xml:space="preserve">Pena za suho umivanje/intimno nego oseb z inkontinenco, z negovalnimi sestavinami, s sposobnostjo nevtralizacije neprijetnih vonjav, brez barvil,  odišavljena. Vrednost pH: 5 - 6.  Prostornina: 400 mL. </t>
  </si>
  <si>
    <t xml:space="preserve">Olje, v razpršilu, za nego suhe, razdražene ali preobčutljive kože, z vitaminom E, brez barvil, dermatološko testirano. Prostornina: 200 mL. </t>
  </si>
  <si>
    <t>Vsi vzorci brezplačni.</t>
  </si>
  <si>
    <t>sklop 3 Medicinski pripomočki za inkontinenco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</si>
</sst>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_-* #,##0.00\ _S_I_T_-;\-* #,##0.00\ _S_I_T_-;_-* &quot;-&quot;??\ _S_I_T_-;_-@_-"/>
    <numFmt numFmtId="167" formatCode="#,##0.0000"/>
    <numFmt numFmtId="169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7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7" fontId="11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5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6" fillId="2" borderId="3" xfId="0" applyFont="1" applyFill="1" applyBorder="1"/>
    <xf numFmtId="0" fontId="1" fillId="0" borderId="1" xfId="0" applyFont="1" applyBorder="1"/>
    <xf numFmtId="0" fontId="9" fillId="0" borderId="3" xfId="0" applyFont="1" applyBorder="1"/>
    <xf numFmtId="0" fontId="7" fillId="0" borderId="3" xfId="0" applyFont="1" applyBorder="1" applyAlignment="1">
      <alignment horizontal="center"/>
    </xf>
    <xf numFmtId="169" fontId="5" fillId="0" borderId="0" xfId="0" applyNumberFormat="1" applyFont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 vertical="top"/>
    </xf>
    <xf numFmtId="167" fontId="1" fillId="0" borderId="3" xfId="0" applyNumberFormat="1" applyFont="1" applyBorder="1"/>
    <xf numFmtId="169" fontId="5" fillId="0" borderId="3" xfId="0" applyNumberFormat="1" applyFont="1" applyBorder="1" applyAlignment="1" applyProtection="1">
      <alignment vertical="center"/>
      <protection locked="0"/>
    </xf>
    <xf numFmtId="167" fontId="5" fillId="0" borderId="3" xfId="0" applyNumberFormat="1" applyFont="1" applyBorder="1" applyAlignment="1" applyProtection="1">
      <alignment vertical="center"/>
      <protection locked="0"/>
    </xf>
    <xf numFmtId="167" fontId="1" fillId="0" borderId="3" xfId="0" applyNumberFormat="1" applyFont="1" applyBorder="1" applyAlignment="1">
      <alignment vertical="center"/>
    </xf>
    <xf numFmtId="167" fontId="1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</cellXfs>
  <cellStyles count="6">
    <cellStyle name="Navadno" xfId="0" builtinId="0"/>
    <cellStyle name="Navadno 2" xfId="3" xr:uid="{482A3DB9-E007-408F-B526-7158E9D49C54}"/>
    <cellStyle name="Navadno 3" xfId="1" xr:uid="{CEDF61F0-214E-40D3-8600-3C5515C58C5B}"/>
    <cellStyle name="Normal_KCLJ-SEZNAM MATERIALA PO SKUPINAH-MZZ" xfId="2" xr:uid="{9F23D1F6-6E34-4CAF-8303-7228979B4ACB}"/>
    <cellStyle name="Odstotek 2" xfId="5" xr:uid="{436DFAA7-CFCD-45B0-AFC0-8CB71B0DE1BF}"/>
    <cellStyle name="Vejica 2" xfId="4" xr:uid="{AC20C566-CE92-46E9-B40C-4E1663F9D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7ED-4B26-44B6-B90D-D36EABFEE4CA}">
  <dimension ref="A1:O19"/>
  <sheetViews>
    <sheetView tabSelected="1" zoomScale="85" zoomScaleNormal="85" workbookViewId="0">
      <selection activeCell="B18" sqref="B18"/>
    </sheetView>
  </sheetViews>
  <sheetFormatPr defaultRowHeight="15" x14ac:dyDescent="0.25"/>
  <cols>
    <col min="2" max="2" width="110.42578125" customWidth="1"/>
    <col min="3" max="3" width="10.140625" customWidth="1"/>
    <col min="4" max="4" width="9.140625" style="26"/>
    <col min="5" max="5" width="22.7109375" customWidth="1"/>
    <col min="7" max="7" width="11.28515625" customWidth="1"/>
    <col min="8" max="8" width="13.28515625" customWidth="1"/>
    <col min="12" max="13" width="11.28515625" bestFit="1" customWidth="1"/>
  </cols>
  <sheetData>
    <row r="1" spans="1:15" s="3" customFormat="1" x14ac:dyDescent="0.25">
      <c r="C1" s="19"/>
      <c r="D1" s="19"/>
    </row>
    <row r="2" spans="1:15" s="3" customFormat="1" x14ac:dyDescent="0.25">
      <c r="A2" s="17"/>
      <c r="B2" s="21" t="s">
        <v>41</v>
      </c>
      <c r="C2" s="22"/>
      <c r="D2" s="28"/>
      <c r="E2" s="22"/>
      <c r="H2" s="3">
        <v>1.1559999999999999</v>
      </c>
    </row>
    <row r="3" spans="1:15" s="3" customFormat="1" ht="45" x14ac:dyDescent="0.25">
      <c r="A3" s="20" t="s">
        <v>21</v>
      </c>
      <c r="B3" s="4" t="s">
        <v>28</v>
      </c>
      <c r="C3" s="5" t="s">
        <v>0</v>
      </c>
      <c r="D3" s="5" t="s">
        <v>22</v>
      </c>
      <c r="E3" s="5" t="s">
        <v>23</v>
      </c>
      <c r="F3" s="6" t="s">
        <v>24</v>
      </c>
      <c r="G3" s="6" t="s">
        <v>1</v>
      </c>
      <c r="H3" s="7" t="s">
        <v>25</v>
      </c>
      <c r="I3" s="6" t="s">
        <v>2</v>
      </c>
      <c r="J3" s="7" t="s">
        <v>26</v>
      </c>
      <c r="K3" s="7" t="s">
        <v>3</v>
      </c>
      <c r="L3" s="8" t="s">
        <v>4</v>
      </c>
      <c r="M3" s="8" t="s">
        <v>5</v>
      </c>
    </row>
    <row r="4" spans="1:15" s="3" customFormat="1" x14ac:dyDescent="0.25">
      <c r="A4" s="23"/>
      <c r="B4" s="24"/>
      <c r="C4" s="9"/>
      <c r="D4" s="10">
        <v>1</v>
      </c>
      <c r="E4" s="11"/>
      <c r="F4" s="12"/>
      <c r="G4" s="12"/>
      <c r="H4" s="12"/>
      <c r="I4" s="10">
        <v>2</v>
      </c>
      <c r="J4" s="10">
        <v>3</v>
      </c>
      <c r="K4" s="10" t="s">
        <v>6</v>
      </c>
      <c r="L4" s="10" t="s">
        <v>7</v>
      </c>
      <c r="M4" s="10" t="s">
        <v>8</v>
      </c>
    </row>
    <row r="5" spans="1:15" s="3" customFormat="1" ht="30" x14ac:dyDescent="0.25">
      <c r="A5" s="13" t="s">
        <v>9</v>
      </c>
      <c r="B5" s="18" t="s">
        <v>29</v>
      </c>
      <c r="C5" s="14" t="s">
        <v>27</v>
      </c>
      <c r="D5" s="16">
        <v>60</v>
      </c>
      <c r="E5" s="17"/>
      <c r="F5" s="17"/>
      <c r="G5" s="17"/>
      <c r="H5" s="30"/>
      <c r="I5" s="33"/>
      <c r="J5" s="31">
        <v>9.5</v>
      </c>
      <c r="K5" s="31">
        <f>I5*(1+J5/100)</f>
        <v>0</v>
      </c>
      <c r="L5" s="32">
        <f>D5*I5</f>
        <v>0</v>
      </c>
      <c r="M5" s="32">
        <f>D5*K5</f>
        <v>0</v>
      </c>
      <c r="O5" s="25"/>
    </row>
    <row r="6" spans="1:15" s="3" customFormat="1" ht="30" x14ac:dyDescent="0.25">
      <c r="A6" s="13" t="s">
        <v>10</v>
      </c>
      <c r="B6" s="15" t="s">
        <v>30</v>
      </c>
      <c r="C6" s="14" t="s">
        <v>27</v>
      </c>
      <c r="D6" s="16">
        <v>4650</v>
      </c>
      <c r="E6" s="17"/>
      <c r="F6" s="17"/>
      <c r="G6" s="17"/>
      <c r="H6" s="30"/>
      <c r="I6" s="33"/>
      <c r="J6" s="31">
        <v>9.5</v>
      </c>
      <c r="K6" s="31">
        <f t="shared" ref="K6:K13" si="0">I6*(1+J6/100)</f>
        <v>0</v>
      </c>
      <c r="L6" s="32">
        <f t="shared" ref="L6:L13" si="1">D6*I6</f>
        <v>0</v>
      </c>
      <c r="M6" s="32">
        <f t="shared" ref="M6:M13" si="2">D6*K6</f>
        <v>0</v>
      </c>
    </row>
    <row r="7" spans="1:15" s="3" customFormat="1" x14ac:dyDescent="0.25">
      <c r="A7" s="13" t="s">
        <v>11</v>
      </c>
      <c r="B7" s="15" t="s">
        <v>31</v>
      </c>
      <c r="C7" s="14" t="s">
        <v>27</v>
      </c>
      <c r="D7" s="16">
        <v>3400</v>
      </c>
      <c r="E7" s="17"/>
      <c r="F7" s="17"/>
      <c r="G7" s="17"/>
      <c r="H7" s="30"/>
      <c r="I7" s="33"/>
      <c r="J7" s="31">
        <v>9.5</v>
      </c>
      <c r="K7" s="31">
        <f t="shared" si="0"/>
        <v>0</v>
      </c>
      <c r="L7" s="32">
        <f t="shared" si="1"/>
        <v>0</v>
      </c>
      <c r="M7" s="32">
        <f t="shared" si="2"/>
        <v>0</v>
      </c>
    </row>
    <row r="8" spans="1:15" s="3" customFormat="1" ht="45" x14ac:dyDescent="0.25">
      <c r="A8" s="13" t="s">
        <v>12</v>
      </c>
      <c r="B8" s="15" t="s">
        <v>32</v>
      </c>
      <c r="C8" s="14" t="s">
        <v>27</v>
      </c>
      <c r="D8" s="16">
        <v>6168</v>
      </c>
      <c r="E8" s="17"/>
      <c r="F8" s="17"/>
      <c r="G8" s="17"/>
      <c r="H8" s="30"/>
      <c r="I8" s="33"/>
      <c r="J8" s="31">
        <v>9.5</v>
      </c>
      <c r="K8" s="31">
        <f t="shared" si="0"/>
        <v>0</v>
      </c>
      <c r="L8" s="32">
        <f t="shared" si="1"/>
        <v>0</v>
      </c>
      <c r="M8" s="32">
        <f t="shared" si="2"/>
        <v>0</v>
      </c>
    </row>
    <row r="9" spans="1:15" s="3" customFormat="1" ht="45" x14ac:dyDescent="0.25">
      <c r="A9" s="13" t="s">
        <v>13</v>
      </c>
      <c r="B9" s="15" t="s">
        <v>33</v>
      </c>
      <c r="C9" s="14" t="s">
        <v>27</v>
      </c>
      <c r="D9" s="16">
        <v>156</v>
      </c>
      <c r="E9" s="17"/>
      <c r="F9" s="17"/>
      <c r="G9" s="17"/>
      <c r="H9" s="30"/>
      <c r="I9" s="33"/>
      <c r="J9" s="31">
        <v>9.5</v>
      </c>
      <c r="K9" s="31">
        <f t="shared" si="0"/>
        <v>0</v>
      </c>
      <c r="L9" s="32">
        <f t="shared" si="1"/>
        <v>0</v>
      </c>
      <c r="M9" s="32">
        <f t="shared" si="2"/>
        <v>0</v>
      </c>
    </row>
    <row r="10" spans="1:15" s="3" customFormat="1" ht="45" x14ac:dyDescent="0.25">
      <c r="A10" s="13" t="s">
        <v>14</v>
      </c>
      <c r="B10" s="15" t="s">
        <v>34</v>
      </c>
      <c r="C10" s="14" t="s">
        <v>27</v>
      </c>
      <c r="D10" s="16">
        <v>2900</v>
      </c>
      <c r="E10" s="17"/>
      <c r="F10" s="17"/>
      <c r="G10" s="17"/>
      <c r="H10" s="30"/>
      <c r="I10" s="33"/>
      <c r="J10" s="31">
        <v>9.5</v>
      </c>
      <c r="K10" s="31">
        <f t="shared" si="0"/>
        <v>0</v>
      </c>
      <c r="L10" s="32">
        <f t="shared" si="1"/>
        <v>0</v>
      </c>
      <c r="M10" s="32">
        <f t="shared" si="2"/>
        <v>0</v>
      </c>
    </row>
    <row r="11" spans="1:15" s="3" customFormat="1" ht="45" x14ac:dyDescent="0.25">
      <c r="A11" s="13" t="s">
        <v>15</v>
      </c>
      <c r="B11" s="15" t="s">
        <v>35</v>
      </c>
      <c r="C11" s="14" t="s">
        <v>27</v>
      </c>
      <c r="D11" s="16">
        <v>651</v>
      </c>
      <c r="E11" s="17"/>
      <c r="F11" s="17"/>
      <c r="G11" s="17"/>
      <c r="H11" s="30"/>
      <c r="I11" s="33"/>
      <c r="J11" s="31">
        <v>9.5</v>
      </c>
      <c r="K11" s="31">
        <f t="shared" si="0"/>
        <v>0</v>
      </c>
      <c r="L11" s="32">
        <f t="shared" si="1"/>
        <v>0</v>
      </c>
      <c r="M11" s="32">
        <f t="shared" si="2"/>
        <v>0</v>
      </c>
    </row>
    <row r="12" spans="1:15" s="3" customFormat="1" ht="45" x14ac:dyDescent="0.25">
      <c r="A12" s="13" t="s">
        <v>16</v>
      </c>
      <c r="B12" s="15" t="s">
        <v>36</v>
      </c>
      <c r="C12" s="14" t="s">
        <v>27</v>
      </c>
      <c r="D12" s="16">
        <v>70</v>
      </c>
      <c r="E12" s="12"/>
      <c r="F12" s="12"/>
      <c r="G12" s="12"/>
      <c r="H12" s="30"/>
      <c r="I12" s="34"/>
      <c r="J12" s="31">
        <v>9.5</v>
      </c>
      <c r="K12" s="31">
        <f t="shared" si="0"/>
        <v>0</v>
      </c>
      <c r="L12" s="32">
        <f t="shared" si="1"/>
        <v>0</v>
      </c>
      <c r="M12" s="32">
        <f t="shared" si="2"/>
        <v>0</v>
      </c>
    </row>
    <row r="13" spans="1:15" s="3" customFormat="1" ht="30" x14ac:dyDescent="0.25">
      <c r="A13" s="13" t="s">
        <v>17</v>
      </c>
      <c r="B13" s="15" t="s">
        <v>37</v>
      </c>
      <c r="C13" s="14" t="s">
        <v>27</v>
      </c>
      <c r="D13" s="16">
        <v>1350</v>
      </c>
      <c r="E13" s="17"/>
      <c r="F13" s="17"/>
      <c r="G13" s="17"/>
      <c r="H13" s="30"/>
      <c r="I13" s="33"/>
      <c r="J13" s="31">
        <v>22</v>
      </c>
      <c r="K13" s="31">
        <f t="shared" si="0"/>
        <v>0</v>
      </c>
      <c r="L13" s="32">
        <f t="shared" si="1"/>
        <v>0</v>
      </c>
      <c r="M13" s="32">
        <f t="shared" si="2"/>
        <v>0</v>
      </c>
    </row>
    <row r="14" spans="1:15" s="3" customFormat="1" ht="30" x14ac:dyDescent="0.25">
      <c r="A14" s="13" t="s">
        <v>18</v>
      </c>
      <c r="B14" s="15" t="s">
        <v>38</v>
      </c>
      <c r="C14" s="14" t="s">
        <v>27</v>
      </c>
      <c r="D14" s="16">
        <v>184</v>
      </c>
      <c r="E14" s="17"/>
      <c r="F14" s="17"/>
      <c r="G14" s="17"/>
      <c r="H14" s="30"/>
      <c r="I14" s="33"/>
      <c r="J14" s="31">
        <v>22</v>
      </c>
      <c r="K14" s="31">
        <f>I14*(1+J14/100)</f>
        <v>0</v>
      </c>
      <c r="L14" s="32">
        <f>D14*I14</f>
        <v>0</v>
      </c>
      <c r="M14" s="32">
        <f>D14*K14</f>
        <v>0</v>
      </c>
    </row>
    <row r="15" spans="1:15" s="3" customFormat="1" ht="30.75" thickBot="1" x14ac:dyDescent="0.3">
      <c r="A15" s="13" t="s">
        <v>19</v>
      </c>
      <c r="B15" s="27" t="s">
        <v>39</v>
      </c>
      <c r="C15" s="14" t="s">
        <v>27</v>
      </c>
      <c r="D15" s="16">
        <v>78</v>
      </c>
      <c r="E15" s="17"/>
      <c r="F15" s="17"/>
      <c r="G15" s="17"/>
      <c r="H15" s="30"/>
      <c r="I15" s="33"/>
      <c r="J15" s="31">
        <v>22</v>
      </c>
      <c r="K15" s="31">
        <f>I15*(1+J15/100)</f>
        <v>0</v>
      </c>
      <c r="L15" s="32">
        <f>D15*I15</f>
        <v>0</v>
      </c>
      <c r="M15" s="32">
        <f>D15*K15</f>
        <v>0</v>
      </c>
    </row>
    <row r="16" spans="1:15" s="3" customFormat="1" ht="15.75" thickBot="1" x14ac:dyDescent="0.3">
      <c r="B16" s="35" t="s">
        <v>20</v>
      </c>
      <c r="C16" s="36"/>
      <c r="D16" s="36"/>
      <c r="E16" s="36"/>
      <c r="F16" s="36"/>
      <c r="G16" s="36"/>
      <c r="H16" s="36"/>
      <c r="I16" s="36"/>
      <c r="J16" s="36"/>
      <c r="K16" s="37"/>
      <c r="L16" s="29">
        <f>SUM(L5:L15)</f>
        <v>0</v>
      </c>
      <c r="M16" s="29">
        <f>SUM(M5:M15)</f>
        <v>0</v>
      </c>
    </row>
    <row r="17" spans="1:15" ht="15.75" thickTop="1" x14ac:dyDescent="0.25">
      <c r="A17" s="1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 t="s">
        <v>40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</sheetData>
  <mergeCells count="1">
    <mergeCell ref="B16:K16"/>
  </mergeCells>
  <pageMargins left="0.7" right="0.7" top="0.75" bottom="0.75" header="0.3" footer="0.3"/>
  <pageSetup paperSize="9" orientation="portrait" r:id="rId1"/>
  <ignoredErrors>
    <ignoredError sqref="K5:M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Širaj Mažgon</dc:creator>
  <cp:lastModifiedBy>Milena Basta Trtnik</cp:lastModifiedBy>
  <cp:lastPrinted>2024-03-04T10:17:13Z</cp:lastPrinted>
  <dcterms:created xsi:type="dcterms:W3CDTF">2015-06-05T18:17:20Z</dcterms:created>
  <dcterms:modified xsi:type="dcterms:W3CDTF">2024-07-17T07:59:58Z</dcterms:modified>
</cp:coreProperties>
</file>